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defaultThemeVersion="124226"/>
  <bookViews>
    <workbookView xWindow="-120" yWindow="-120" windowWidth="20730" windowHeight="11760"/>
  </bookViews>
  <sheets>
    <sheet name="Ресурсная смета 14 граф" sheetId="1" r:id="rId1"/>
  </sheets>
  <definedNames>
    <definedName name="Constr" localSheetId="0">'Ресурсная смета 14 граф'!#REF!</definedName>
    <definedName name="FOT" localSheetId="0">'Ресурсная смета 14 граф'!$C$19</definedName>
    <definedName name="Ind" localSheetId="0">'Ресурсная смета 14 граф'!$F$11</definedName>
    <definedName name="Obj" localSheetId="0">'Ресурсная смета 14 граф'!$B$14</definedName>
    <definedName name="Obosn" localSheetId="0">'Ресурсная смета 14 граф'!$C$17</definedName>
    <definedName name="Print_Titles" localSheetId="0">'Ресурсная смета 14 граф'!$27:$27</definedName>
    <definedName name="SmPr" localSheetId="0">'Ресурсная смета 14 граф'!$C$18</definedName>
    <definedName name="_xlnm.Print_Titles" localSheetId="0">'Ресурсная смета 14 граф'!$27:$27</definedName>
  </definedNames>
  <calcPr calcId="124519" refMode="R1C1"/>
</workbook>
</file>

<file path=xl/calcChain.xml><?xml version="1.0" encoding="utf-8"?>
<calcChain xmlns="http://schemas.openxmlformats.org/spreadsheetml/2006/main">
  <c r="H77" i="1"/>
  <c r="H78" l="1"/>
</calcChain>
</file>

<file path=xl/sharedStrings.xml><?xml version="1.0" encoding="utf-8"?>
<sst xmlns="http://schemas.openxmlformats.org/spreadsheetml/2006/main" count="125" uniqueCount="105">
  <si>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</si>
  <si>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</si>
  <si>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</si>
  <si>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</si>
  <si>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</si>
  <si>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</si>
  <si>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</si>
  <si>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</si>
  <si>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</si>
  <si>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</si>
  <si>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</si>
  <si>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</si>
  <si>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на ед.</t>
  </si>
  <si>
    <t>всего</t>
  </si>
  <si>
    <t>общая</t>
  </si>
  <si>
    <t>Мат</t>
  </si>
  <si>
    <t>Т/з осн. раб.</t>
  </si>
  <si>
    <t>Т/з мех.</t>
  </si>
  <si>
    <t>СОГЛАСОВАНО:</t>
  </si>
  <si>
    <t>УТВЕРЖДАЮ:</t>
  </si>
  <si>
    <t xml:space="preserve">Основание: </t>
  </si>
  <si>
    <t>_______________</t>
  </si>
  <si>
    <t xml:space="preserve">на </t>
  </si>
  <si>
    <t>Сметная стоимость в текущих (прогнозных) ценах, руб.</t>
  </si>
  <si>
    <r>
      <t xml:space="preserve">ЛОКАЛЬНЫЙ РЕСУРСНЫЙ СМЕТНЫЙ РАСЧЕТ  № </t>
    </r>
    <r>
      <rPr>
        <sz val="12"/>
        <rFont val="Arial"/>
        <family val="2"/>
        <charset val="204"/>
      </rPr>
      <t>РС-085-2019(2021)  1</t>
    </r>
  </si>
  <si>
    <t>Прокладка контрольного кабеля КВБбШв 7х1,5 по существующим опорам ЛЭП</t>
  </si>
  <si>
    <t>___________________________235,188</t>
  </si>
  <si>
    <t>тыс. руб.</t>
  </si>
  <si>
    <t>___________________________42,408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</si>
  <si>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</si>
  <si>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</si>
  <si>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_______________________________________________________________________________________________87</t>
  </si>
  <si>
    <t>чел.час</t>
  </si>
  <si>
    <t>Сметная стоимость монтажных работ _______________________________________________________________________________________________</t>
  </si>
  <si>
    <t>Раздел 1. Монтажные работы</t>
  </si>
  <si>
    <t>100 м</t>
  </si>
  <si>
    <r>
      <t>Кабель до 35 кВ, подвешиваемый на тросе, масса 1 м кабеля: до 1 кг (КВБбШв 7х1,5)</t>
    </r>
    <r>
      <rPr>
        <i/>
        <sz val="7"/>
        <rFont val="Arial"/>
        <family val="2"/>
        <charset val="204"/>
      </rPr>
      <t xml:space="preserve">
(Приказ от 04.08.2020 № 421/пр прил.10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</t>
    </r>
  </si>
  <si>
    <r>
      <t>ФЕРм08-02-149-01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</si>
  <si>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Затраты труда рабочих (ср 3,8)</t>
  </si>
  <si>
    <t>чел.-ч</t>
  </si>
  <si>
    <t>Затраты труда машинистов</t>
  </si>
  <si>
    <t>1. 91.05.05-015</t>
  </si>
  <si>
    <t>Краны на автомобильном ходу, грузоподъемность 16 т</t>
  </si>
  <si>
    <t>маш.час</t>
  </si>
  <si>
    <t>2. 91.06.01-003</t>
  </si>
  <si>
    <t>Домкраты гидравлические, грузоподъемность 63-100 т</t>
  </si>
  <si>
    <t>3. 91.06.03-061</t>
  </si>
  <si>
    <t>Лебедки электрические тяговым усилием до 12,26 кН (1,25 т)</t>
  </si>
  <si>
    <t>4. 91.06.09-001</t>
  </si>
  <si>
    <t>Вышки телескопические 25 м</t>
  </si>
  <si>
    <t>5. 91.14.02-001</t>
  </si>
  <si>
    <t>Автомобили бортовые, грузоподъемность до 5 т</t>
  </si>
  <si>
    <t>6. 01.7.06.07-0002</t>
  </si>
  <si>
    <t>Лента монтажная, тип ЛМ-5</t>
  </si>
  <si>
    <t>10 м</t>
  </si>
  <si>
    <t>7. 12.1.02.06-0012</t>
  </si>
  <si>
    <t>Рубероид кровельный РКК-350</t>
  </si>
  <si>
    <t>м2</t>
  </si>
  <si>
    <t>8. 20.1.02.14-0001</t>
  </si>
  <si>
    <t>Серьга</t>
  </si>
  <si>
    <t>шт</t>
  </si>
  <si>
    <t>9. 20.1.02.20-0001</t>
  </si>
  <si>
    <t>Анкер тросовый</t>
  </si>
  <si>
    <t>100 шт</t>
  </si>
  <si>
    <t>10. 20.5.04.11-0021</t>
  </si>
  <si>
    <t>Зажимы</t>
  </si>
  <si>
    <t>11. 999-9950</t>
  </si>
  <si>
    <t>Вспомогательные ненормируемые ресурсы (2% от Оплаты труда рабочих)</t>
  </si>
  <si>
    <t>руб</t>
  </si>
  <si>
    <t>Кабель  КВБбШв 7х1,5</t>
  </si>
  <si>
    <t>м</t>
  </si>
  <si>
    <r>
      <t>Прайс-Лист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</si>
  <si>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Итого прямые затраты по разделу в текущих ценах</t>
  </si>
  <si>
    <t>Накладные расходы</t>
  </si>
  <si>
    <t>Сметная прибыль</t>
  </si>
  <si>
    <t>Итоги по разделу 1 Монтажные работы :</t>
  </si>
  <si>
    <t xml:space="preserve">  Электротехнические установки на других объектах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</si>
  <si>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</si>
  <si>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</si>
  <si>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</si>
  <si>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</si>
  <si>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</si>
  <si>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</si>
  <si>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</si>
  <si>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Монтажные работы</t>
  </si>
  <si>
    <t>Материалы заказчика</t>
  </si>
  <si>
    <t>ИТОГИ ПО СМЕТЕ:</t>
  </si>
  <si>
    <t>Итого прямые затраты по смете в текущих ценах</t>
  </si>
  <si>
    <t>Итоги по смете:</t>
  </si>
  <si>
    <t xml:space="preserve">  Материал заказчика -МатЗак</t>
  </si>
  <si>
    <t xml:space="preserve">  Непредвиденные затраты 2%</t>
  </si>
  <si>
    <t xml:space="preserve">  Итого с непредвиденными</t>
  </si>
  <si>
    <t xml:space="preserve">  Удорожание с учётом индекса-дефлятора на 2021 год (07) согласно Письму Минэкономразвития России от 26.09.2020г (ИЦП) 1,029= 1,029</t>
  </si>
  <si>
    <t xml:space="preserve">  Итого с учетом доп. работ и затрат</t>
  </si>
  <si>
    <t xml:space="preserve">  ВСЕГО по смете</t>
  </si>
  <si>
    <t xml:space="preserve">  НДС 20%  от 195990</t>
  </si>
  <si>
    <t>" _____ " ________________ 2021 г.</t>
  </si>
  <si>
    <t>"______ " _______________2021 г.</t>
  </si>
  <si>
    <t>Главный управляющий директор</t>
  </si>
  <si>
    <t>ООО "Волжские коммунальные системы"</t>
  </si>
  <si>
    <t>В.В. Бирюков</t>
  </si>
  <si>
    <t>ООО "Сетевые технологии"</t>
  </si>
  <si>
    <t>______________А.А. Литвиненко</t>
  </si>
  <si>
    <t>Директор</t>
  </si>
  <si>
    <t>Составлен(а) в текущих (прогнозных) ценах по состоянию на 4 квартал 2020 года</t>
  </si>
</sst>
</file>

<file path=xl/styles.xml><?xml version="1.0" encoding="utf-8"?>
<styleSheet xmlns="http://schemas.openxmlformats.org/spreadsheetml/2006/main">
  <fonts count="16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 applyFill="1" applyAlignment="1">
      <alignment horizontal="left" vertical="top"/>
    </xf>
    <xf numFmtId="0" fontId="0" fillId="0" borderId="0" xfId="0" applyFill="1"/>
    <xf numFmtId="0" fontId="5" fillId="0" borderId="0" xfId="0" applyFont="1" applyFill="1"/>
    <xf numFmtId="0" fontId="5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right" vertical="top"/>
    </xf>
    <xf numFmtId="0" fontId="3" fillId="0" borderId="0" xfId="0" applyFont="1" applyFill="1" applyAlignment="1">
      <alignment horizontal="left" vertical="top"/>
    </xf>
    <xf numFmtId="49" fontId="3" fillId="0" borderId="1" xfId="0" applyNumberFormat="1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right" vertical="top"/>
    </xf>
    <xf numFmtId="0" fontId="4" fillId="0" borderId="1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right" vertical="top"/>
    </xf>
    <xf numFmtId="0" fontId="3" fillId="0" borderId="0" xfId="0" applyFont="1" applyFill="1" applyAlignment="1">
      <alignment horizontal="center" vertical="top"/>
    </xf>
    <xf numFmtId="49" fontId="3" fillId="0" borderId="0" xfId="0" applyNumberFormat="1" applyFont="1" applyFill="1" applyAlignment="1">
      <alignment horizontal="left" vertical="top"/>
    </xf>
    <xf numFmtId="0" fontId="3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right" vertical="top"/>
    </xf>
    <xf numFmtId="0" fontId="4" fillId="0" borderId="0" xfId="0" applyFont="1" applyFill="1" applyAlignment="1">
      <alignment horizontal="center" vertical="top"/>
    </xf>
    <xf numFmtId="0" fontId="8" fillId="0" borderId="0" xfId="0" applyFont="1" applyFill="1" applyAlignment="1">
      <alignment horizontal="center" vertical="top"/>
    </xf>
    <xf numFmtId="0" fontId="9" fillId="0" borderId="0" xfId="0" applyFont="1" applyFill="1" applyAlignment="1">
      <alignment horizontal="center" vertical="top"/>
    </xf>
    <xf numFmtId="0" fontId="6" fillId="0" borderId="0" xfId="0" applyFont="1" applyFill="1" applyAlignment="1">
      <alignment horizontal="center" vertical="top"/>
    </xf>
    <xf numFmtId="0" fontId="4" fillId="0" borderId="0" xfId="0" applyFont="1" applyFill="1"/>
    <xf numFmtId="0" fontId="6" fillId="0" borderId="0" xfId="0" applyFont="1" applyFill="1" applyAlignment="1">
      <alignment horizontal="right"/>
    </xf>
    <xf numFmtId="0" fontId="10" fillId="0" borderId="1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49" fontId="11" fillId="0" borderId="0" xfId="0" applyNumberFormat="1" applyFont="1" applyFill="1" applyAlignment="1">
      <alignment horizontal="left" vertical="top"/>
    </xf>
    <xf numFmtId="49" fontId="6" fillId="0" borderId="0" xfId="0" applyNumberFormat="1" applyFont="1" applyFill="1" applyAlignment="1">
      <alignment horizontal="left" vertical="top"/>
    </xf>
    <xf numFmtId="0" fontId="6" fillId="0" borderId="0" xfId="0" applyFont="1" applyFill="1" applyAlignment="1">
      <alignment horizontal="left" indent="8"/>
    </xf>
    <xf numFmtId="0" fontId="6" fillId="0" borderId="0" xfId="0" applyFont="1" applyFill="1" applyAlignment="1">
      <alignment horizontal="right" vertical="top"/>
    </xf>
    <xf numFmtId="0" fontId="6" fillId="0" borderId="0" xfId="0" applyFont="1" applyFill="1" applyAlignment="1">
      <alignment horizontal="left" vertical="top"/>
    </xf>
    <xf numFmtId="0" fontId="6" fillId="0" borderId="0" xfId="0" applyFont="1" applyFill="1"/>
    <xf numFmtId="0" fontId="5" fillId="0" borderId="2" xfId="0" applyFont="1" applyFill="1" applyBorder="1"/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center"/>
    </xf>
    <xf numFmtId="0" fontId="3" fillId="0" borderId="2" xfId="0" quotePrefix="1" applyFont="1" applyFill="1" applyBorder="1" applyAlignment="1">
      <alignment horizontal="center" vertical="top"/>
    </xf>
    <xf numFmtId="49" fontId="13" fillId="0" borderId="2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/>
    </xf>
    <xf numFmtId="0" fontId="4" fillId="0" borderId="2" xfId="0" applyFont="1" applyFill="1" applyBorder="1" applyAlignment="1">
      <alignment horizontal="right" vertical="top"/>
    </xf>
    <xf numFmtId="0" fontId="3" fillId="0" borderId="2" xfId="0" applyFont="1" applyFill="1" applyBorder="1" applyAlignment="1">
      <alignment horizontal="center" vertical="top"/>
    </xf>
    <xf numFmtId="49" fontId="3" fillId="0" borderId="2" xfId="0" applyNumberFormat="1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 vertical="top" wrapText="1"/>
    </xf>
    <xf numFmtId="0" fontId="15" fillId="0" borderId="2" xfId="0" applyFont="1" applyFill="1" applyBorder="1" applyAlignment="1">
      <alignment horizontal="center" vertical="top"/>
    </xf>
    <xf numFmtId="0" fontId="15" fillId="0" borderId="2" xfId="0" applyFont="1" applyFill="1" applyBorder="1" applyAlignment="1">
      <alignment horizontal="right" vertical="top"/>
    </xf>
    <xf numFmtId="49" fontId="4" fillId="0" borderId="2" xfId="0" applyNumberFormat="1" applyFont="1" applyFill="1" applyBorder="1" applyAlignment="1">
      <alignment horizontal="left" vertical="top" wrapText="1"/>
    </xf>
    <xf numFmtId="0" fontId="3" fillId="0" borderId="2" xfId="0" quotePrefix="1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right" vertical="top" wrapText="1"/>
    </xf>
    <xf numFmtId="0" fontId="9" fillId="0" borderId="2" xfId="0" applyFont="1" applyFill="1" applyBorder="1" applyAlignment="1">
      <alignment horizontal="right" vertical="top" wrapText="1"/>
    </xf>
    <xf numFmtId="0" fontId="3" fillId="0" borderId="0" xfId="0" applyFont="1" applyFill="1" applyAlignment="1">
      <alignment horizontal="center" vertical="top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0" fillId="0" borderId="0" xfId="0" applyFill="1" applyAlignment="1">
      <alignment wrapText="1"/>
    </xf>
    <xf numFmtId="0" fontId="6" fillId="0" borderId="0" xfId="0" applyFont="1" applyFill="1" applyAlignment="1">
      <alignment horizontal="left" vertical="top" wrapText="1"/>
    </xf>
    <xf numFmtId="0" fontId="0" fillId="0" borderId="0" xfId="0" applyFill="1" applyAlignment="1">
      <alignment vertical="top" wrapText="1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right" vertical="top"/>
    </xf>
    <xf numFmtId="0" fontId="0" fillId="0" borderId="0" xfId="0" applyFill="1" applyAlignment="1"/>
    <xf numFmtId="0" fontId="2" fillId="0" borderId="2" xfId="0" applyFont="1" applyFill="1" applyBorder="1" applyAlignment="1">
      <alignment horizontal="left" vertical="top" wrapText="1"/>
    </xf>
    <xf numFmtId="0" fontId="0" fillId="0" borderId="2" xfId="0" applyFill="1" applyBorder="1" applyAlignment="1">
      <alignment vertical="top" wrapText="1"/>
    </xf>
    <xf numFmtId="0" fontId="3" fillId="0" borderId="2" xfId="0" applyFont="1" applyFill="1" applyBorder="1" applyAlignment="1">
      <alignment horizontal="left" vertical="top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13" fillId="0" borderId="2" xfId="0" applyFont="1" applyFill="1" applyBorder="1" applyAlignment="1">
      <alignment horizontal="left" vertical="top" wrapText="1"/>
    </xf>
    <xf numFmtId="0" fontId="13" fillId="0" borderId="2" xfId="0" applyFont="1" applyFill="1" applyBorder="1" applyAlignment="1">
      <alignment horizontal="center" vertical="top"/>
    </xf>
    <xf numFmtId="0" fontId="0" fillId="0" borderId="2" xfId="0" applyFill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N79"/>
  <sheetViews>
    <sheetView showGridLines="0" tabSelected="1" topLeftCell="A62" zoomScaleSheetLayoutView="75" workbookViewId="0">
      <selection activeCell="D83" sqref="D83"/>
    </sheetView>
  </sheetViews>
  <sheetFormatPr defaultColWidth="9.140625" defaultRowHeight="12.75" outlineLevelRow="2"/>
  <cols>
    <col min="1" max="1" width="3.5703125" style="13" customWidth="1"/>
    <col min="2" max="2" width="12.7109375" style="14" customWidth="1"/>
    <col min="3" max="3" width="34.42578125" style="15" customWidth="1"/>
    <col min="4" max="4" width="9.85546875" style="54" customWidth="1"/>
    <col min="5" max="5" width="14.7109375" style="17" customWidth="1"/>
    <col min="6" max="6" width="14.7109375" style="16" customWidth="1"/>
    <col min="7" max="7" width="8.28515625" style="16" customWidth="1"/>
    <col min="8" max="8" width="10.140625" style="16" customWidth="1"/>
    <col min="9" max="14" width="8.28515625" style="16" customWidth="1"/>
    <col min="15" max="16384" width="9.140625" style="3"/>
  </cols>
  <sheetData>
    <row r="1" spans="1:14" outlineLevel="2">
      <c r="A1" s="1" t="s">
        <v>18</v>
      </c>
      <c r="B1" s="2"/>
      <c r="C1" s="2"/>
      <c r="D1" s="2"/>
      <c r="E1" s="2"/>
      <c r="F1" s="2"/>
      <c r="G1" s="2"/>
      <c r="H1" s="2"/>
      <c r="I1" s="2"/>
      <c r="J1" s="2"/>
      <c r="K1" s="1" t="s">
        <v>19</v>
      </c>
      <c r="L1" s="2"/>
      <c r="M1" s="2"/>
      <c r="N1" s="2"/>
    </row>
    <row r="2" spans="1:14" outlineLevel="1">
      <c r="A2" s="1"/>
      <c r="B2" s="2"/>
      <c r="C2" s="2"/>
      <c r="D2" s="2"/>
      <c r="E2" s="2"/>
      <c r="F2" s="2"/>
      <c r="G2" s="2"/>
      <c r="H2" s="2"/>
      <c r="I2" s="2"/>
      <c r="J2" s="2"/>
      <c r="K2" s="1"/>
      <c r="L2" s="2"/>
      <c r="M2" s="2"/>
      <c r="N2" s="2"/>
    </row>
    <row r="3" spans="1:14" ht="27" customHeight="1" outlineLevel="1">
      <c r="A3" s="4" t="s">
        <v>103</v>
      </c>
      <c r="B3" s="2"/>
      <c r="C3" s="2"/>
      <c r="D3" s="2"/>
      <c r="E3" s="2"/>
      <c r="F3" s="2"/>
      <c r="G3" s="2"/>
      <c r="H3" s="2"/>
      <c r="I3" s="2"/>
      <c r="J3" s="2"/>
      <c r="K3" s="4" t="s">
        <v>98</v>
      </c>
      <c r="L3" s="2"/>
      <c r="M3" s="2"/>
      <c r="N3" s="2"/>
    </row>
    <row r="4" spans="1:14" ht="21.75" customHeight="1" outlineLevel="1">
      <c r="A4" s="4" t="s">
        <v>101</v>
      </c>
      <c r="B4" s="2"/>
      <c r="C4" s="2"/>
      <c r="D4" s="2"/>
      <c r="E4" s="2"/>
      <c r="F4" s="2"/>
      <c r="G4" s="2"/>
      <c r="H4" s="2"/>
      <c r="I4" s="2"/>
      <c r="J4" s="2"/>
      <c r="K4" s="4" t="s">
        <v>99</v>
      </c>
      <c r="L4" s="2"/>
      <c r="M4" s="2"/>
      <c r="N4" s="2"/>
    </row>
    <row r="5" spans="1:14" outlineLevel="1">
      <c r="A5" s="4"/>
      <c r="B5" s="2"/>
      <c r="C5" s="2"/>
      <c r="D5" s="2"/>
      <c r="E5" s="2"/>
      <c r="F5" s="2"/>
      <c r="G5" s="2"/>
      <c r="H5" s="2"/>
      <c r="I5" s="2"/>
      <c r="J5" s="2"/>
      <c r="K5" s="4"/>
      <c r="L5" s="2"/>
      <c r="M5" s="2"/>
      <c r="N5" s="2"/>
    </row>
    <row r="6" spans="1:14" ht="33" customHeight="1">
      <c r="A6" s="4" t="s">
        <v>102</v>
      </c>
      <c r="B6" s="2"/>
      <c r="C6" s="2"/>
      <c r="D6" s="2"/>
      <c r="E6" s="2"/>
      <c r="F6" s="2"/>
      <c r="G6" s="2"/>
      <c r="H6" s="2"/>
      <c r="I6" s="2"/>
      <c r="J6" s="2"/>
      <c r="K6" s="4" t="s">
        <v>21</v>
      </c>
      <c r="L6" s="2"/>
      <c r="M6" s="5" t="s">
        <v>100</v>
      </c>
      <c r="N6" s="2"/>
    </row>
    <row r="7" spans="1:14" ht="33" customHeight="1">
      <c r="A7" s="6" t="s">
        <v>96</v>
      </c>
      <c r="B7" s="2"/>
      <c r="C7" s="2"/>
      <c r="D7" s="2"/>
      <c r="E7" s="2"/>
      <c r="F7" s="2"/>
      <c r="G7" s="2"/>
      <c r="H7" s="2"/>
      <c r="I7" s="2"/>
      <c r="J7" s="2"/>
      <c r="K7" s="6" t="s">
        <v>97</v>
      </c>
      <c r="L7" s="2"/>
      <c r="M7" s="2"/>
      <c r="N7" s="2"/>
    </row>
    <row r="8" spans="1:14" ht="25.5" customHeight="1">
      <c r="A8" s="56"/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</row>
    <row r="9" spans="1:14" ht="14.25">
      <c r="A9" s="2"/>
      <c r="B9" s="7"/>
      <c r="C9" s="8"/>
      <c r="D9" s="9"/>
      <c r="E9" s="10"/>
      <c r="F9" s="11" t="s">
        <v>0</v>
      </c>
      <c r="G9" s="9"/>
      <c r="H9" s="9"/>
      <c r="I9" s="9"/>
      <c r="J9" s="9"/>
      <c r="K9" s="9"/>
      <c r="L9" s="9"/>
      <c r="M9" s="12"/>
      <c r="N9" s="2"/>
    </row>
    <row r="10" spans="1:14">
      <c r="D10" s="16"/>
    </row>
    <row r="11" spans="1:14" ht="15.75">
      <c r="D11" s="16"/>
      <c r="F11" s="18" t="s">
        <v>24</v>
      </c>
      <c r="G11" s="19"/>
    </row>
    <row r="12" spans="1:14" ht="14.25">
      <c r="D12" s="16"/>
      <c r="F12" s="20" t="s">
        <v>1</v>
      </c>
      <c r="G12" s="17"/>
    </row>
    <row r="13" spans="1:14">
      <c r="C13" s="21"/>
      <c r="D13" s="16"/>
      <c r="E13" s="16"/>
    </row>
    <row r="14" spans="1:14" ht="14.25">
      <c r="B14" s="22" t="s">
        <v>22</v>
      </c>
      <c r="C14" s="58" t="s">
        <v>25</v>
      </c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</row>
    <row r="15" spans="1:14" ht="14.25">
      <c r="C15" s="9"/>
      <c r="D15" s="9"/>
      <c r="E15" s="10"/>
      <c r="F15" s="11" t="s">
        <v>2</v>
      </c>
      <c r="G15" s="23"/>
      <c r="H15" s="9"/>
      <c r="I15" s="9"/>
      <c r="J15" s="9"/>
      <c r="K15" s="9"/>
      <c r="L15" s="9"/>
      <c r="M15" s="9"/>
      <c r="N15" s="9"/>
    </row>
    <row r="16" spans="1:14">
      <c r="A16" s="24"/>
      <c r="B16" s="25"/>
      <c r="C16" s="21"/>
      <c r="D16" s="16"/>
      <c r="E16" s="16"/>
    </row>
    <row r="17" spans="1:14">
      <c r="C17" s="60" t="s">
        <v>20</v>
      </c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</row>
    <row r="18" spans="1:14" s="30" customFormat="1" ht="14.25">
      <c r="A18" s="20"/>
      <c r="B18" s="26"/>
      <c r="C18" s="27" t="s">
        <v>33</v>
      </c>
      <c r="D18" s="22"/>
      <c r="E18" s="28"/>
      <c r="F18" s="61" t="s">
        <v>26</v>
      </c>
      <c r="G18" s="62"/>
      <c r="H18" s="29" t="s">
        <v>27</v>
      </c>
      <c r="I18" s="28"/>
      <c r="J18" s="28"/>
      <c r="K18" s="28"/>
      <c r="L18" s="28"/>
      <c r="M18" s="28"/>
      <c r="N18" s="28"/>
    </row>
    <row r="19" spans="1:14" s="30" customFormat="1" ht="14.25">
      <c r="A19" s="20"/>
      <c r="B19" s="26"/>
      <c r="C19" s="27" t="s">
        <v>29</v>
      </c>
      <c r="D19" s="22"/>
      <c r="E19" s="28"/>
      <c r="F19" s="61" t="s">
        <v>28</v>
      </c>
      <c r="G19" s="62"/>
      <c r="H19" s="29" t="s">
        <v>27</v>
      </c>
      <c r="I19" s="28"/>
      <c r="J19" s="28"/>
      <c r="K19" s="28"/>
      <c r="L19" s="28"/>
      <c r="M19" s="28"/>
      <c r="N19" s="28"/>
    </row>
    <row r="20" spans="1:14" s="30" customFormat="1" ht="14.25" outlineLevel="1">
      <c r="A20" s="20"/>
      <c r="B20" s="26"/>
      <c r="C20" s="27" t="s">
        <v>30</v>
      </c>
      <c r="D20" s="22"/>
      <c r="E20" s="28"/>
      <c r="F20" s="61" t="s">
        <v>31</v>
      </c>
      <c r="G20" s="62"/>
      <c r="H20" s="29" t="s">
        <v>32</v>
      </c>
      <c r="I20" s="28"/>
      <c r="J20" s="28"/>
      <c r="K20" s="28"/>
      <c r="L20" s="28"/>
      <c r="M20" s="28"/>
      <c r="N20" s="28"/>
    </row>
    <row r="21" spans="1:14" ht="14.25">
      <c r="C21" s="27" t="s">
        <v>104</v>
      </c>
      <c r="D21" s="16"/>
      <c r="E21" s="16"/>
    </row>
    <row r="24" spans="1:14" ht="24.95" customHeight="1">
      <c r="A24" s="55" t="s">
        <v>3</v>
      </c>
      <c r="B24" s="66" t="s">
        <v>9</v>
      </c>
      <c r="C24" s="55" t="s">
        <v>4</v>
      </c>
      <c r="D24" s="55" t="s">
        <v>5</v>
      </c>
      <c r="E24" s="55" t="s">
        <v>6</v>
      </c>
      <c r="F24" s="55"/>
      <c r="G24" s="55" t="s">
        <v>23</v>
      </c>
      <c r="H24" s="55"/>
      <c r="I24" s="55"/>
      <c r="J24" s="55"/>
      <c r="K24" s="55"/>
      <c r="L24" s="55"/>
      <c r="M24" s="55" t="s">
        <v>16</v>
      </c>
      <c r="N24" s="55" t="s">
        <v>17</v>
      </c>
    </row>
    <row r="25" spans="1:14" ht="13.5" customHeight="1">
      <c r="A25" s="55"/>
      <c r="B25" s="66"/>
      <c r="C25" s="55"/>
      <c r="D25" s="55"/>
      <c r="E25" s="55" t="s">
        <v>12</v>
      </c>
      <c r="F25" s="55" t="s">
        <v>13</v>
      </c>
      <c r="G25" s="55" t="s">
        <v>12</v>
      </c>
      <c r="H25" s="55" t="s">
        <v>14</v>
      </c>
      <c r="I25" s="55" t="s">
        <v>8</v>
      </c>
      <c r="J25" s="55"/>
      <c r="K25" s="55"/>
      <c r="L25" s="31"/>
      <c r="M25" s="55"/>
      <c r="N25" s="55"/>
    </row>
    <row r="26" spans="1:14" ht="12.75" customHeight="1">
      <c r="A26" s="55"/>
      <c r="B26" s="67"/>
      <c r="C26" s="68"/>
      <c r="D26" s="55"/>
      <c r="E26" s="55"/>
      <c r="F26" s="55"/>
      <c r="G26" s="55"/>
      <c r="H26" s="55"/>
      <c r="I26" s="32" t="s">
        <v>7</v>
      </c>
      <c r="J26" s="32" t="s">
        <v>10</v>
      </c>
      <c r="K26" s="32" t="s">
        <v>11</v>
      </c>
      <c r="L26" s="32" t="s">
        <v>15</v>
      </c>
      <c r="M26" s="55"/>
      <c r="N26" s="55"/>
    </row>
    <row r="27" spans="1:14">
      <c r="A27" s="33">
        <v>1</v>
      </c>
      <c r="B27" s="34">
        <v>2</v>
      </c>
      <c r="C27" s="33">
        <v>3</v>
      </c>
      <c r="D27" s="35">
        <v>4</v>
      </c>
      <c r="E27" s="36">
        <v>5</v>
      </c>
      <c r="F27" s="36">
        <v>6</v>
      </c>
      <c r="G27" s="35">
        <v>7</v>
      </c>
      <c r="H27" s="33">
        <v>8</v>
      </c>
      <c r="I27" s="37">
        <v>9</v>
      </c>
      <c r="J27" s="37">
        <v>10</v>
      </c>
      <c r="K27" s="37">
        <v>11</v>
      </c>
      <c r="L27" s="37">
        <v>12</v>
      </c>
      <c r="M27" s="37">
        <v>13</v>
      </c>
      <c r="N27" s="37">
        <v>14</v>
      </c>
    </row>
    <row r="28" spans="1:14" ht="19.149999999999999" customHeight="1">
      <c r="A28" s="63" t="s">
        <v>34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</row>
    <row r="29" spans="1:14" ht="133.5">
      <c r="A29" s="38">
        <v>1</v>
      </c>
      <c r="B29" s="39" t="s">
        <v>37</v>
      </c>
      <c r="C29" s="40" t="s">
        <v>36</v>
      </c>
      <c r="D29" s="41" t="s">
        <v>35</v>
      </c>
      <c r="E29" s="42"/>
      <c r="F29" s="43">
        <v>5.3</v>
      </c>
      <c r="G29" s="43">
        <v>22431.08</v>
      </c>
      <c r="H29" s="43">
        <v>118878</v>
      </c>
      <c r="I29" s="43">
        <v>19684</v>
      </c>
      <c r="J29" s="43">
        <v>80285</v>
      </c>
      <c r="K29" s="43">
        <v>22724</v>
      </c>
      <c r="L29" s="43">
        <v>18909</v>
      </c>
      <c r="M29" s="43">
        <v>87</v>
      </c>
      <c r="N29" s="43">
        <v>70.209999999999994</v>
      </c>
    </row>
    <row r="30" spans="1:14" outlineLevel="1">
      <c r="A30" s="44"/>
      <c r="B30" s="45"/>
      <c r="C30" s="46" t="s">
        <v>38</v>
      </c>
      <c r="D30" s="47" t="s">
        <v>39</v>
      </c>
      <c r="E30" s="48">
        <v>16.416</v>
      </c>
      <c r="F30" s="49">
        <v>87</v>
      </c>
      <c r="G30" s="49">
        <v>226.25</v>
      </c>
      <c r="H30" s="49">
        <v>19683.75</v>
      </c>
      <c r="I30" s="49">
        <v>19683.75</v>
      </c>
      <c r="J30" s="43"/>
      <c r="K30" s="43"/>
      <c r="L30" s="43"/>
      <c r="M30" s="43"/>
      <c r="N30" s="43"/>
    </row>
    <row r="31" spans="1:14" outlineLevel="1">
      <c r="A31" s="44"/>
      <c r="B31" s="45"/>
      <c r="C31" s="46" t="s">
        <v>40</v>
      </c>
      <c r="D31" s="47" t="s">
        <v>39</v>
      </c>
      <c r="E31" s="48">
        <v>13.247999999999999</v>
      </c>
      <c r="F31" s="49">
        <v>70.209999999999994</v>
      </c>
      <c r="G31" s="43"/>
      <c r="H31" s="43"/>
      <c r="I31" s="43"/>
      <c r="J31" s="43"/>
      <c r="K31" s="43"/>
      <c r="L31" s="43"/>
      <c r="M31" s="43"/>
      <c r="N31" s="43"/>
    </row>
    <row r="32" spans="1:14" ht="22.5" outlineLevel="1">
      <c r="A32" s="44"/>
      <c r="B32" s="50" t="s">
        <v>41</v>
      </c>
      <c r="C32" s="46" t="s">
        <v>42</v>
      </c>
      <c r="D32" s="47" t="s">
        <v>43</v>
      </c>
      <c r="E32" s="48">
        <v>0.24</v>
      </c>
      <c r="F32" s="49">
        <v>1.27</v>
      </c>
      <c r="G32" s="49">
        <v>1626.16</v>
      </c>
      <c r="H32" s="49">
        <v>2065.2199999999998</v>
      </c>
      <c r="I32" s="43"/>
      <c r="J32" s="49">
        <v>2065.2199999999998</v>
      </c>
      <c r="K32" s="49">
        <v>412.1</v>
      </c>
      <c r="L32" s="43"/>
      <c r="M32" s="43"/>
      <c r="N32" s="43"/>
    </row>
    <row r="33" spans="1:14" ht="22.5" outlineLevel="1">
      <c r="A33" s="44"/>
      <c r="B33" s="50" t="s">
        <v>44</v>
      </c>
      <c r="C33" s="46" t="s">
        <v>45</v>
      </c>
      <c r="D33" s="47" t="s">
        <v>43</v>
      </c>
      <c r="E33" s="48">
        <v>2.64</v>
      </c>
      <c r="F33" s="49">
        <v>13.99</v>
      </c>
      <c r="G33" s="49">
        <v>16.71</v>
      </c>
      <c r="H33" s="49">
        <v>233.77</v>
      </c>
      <c r="I33" s="43"/>
      <c r="J33" s="49">
        <v>233.77</v>
      </c>
      <c r="K33" s="43"/>
      <c r="L33" s="43"/>
      <c r="M33" s="43"/>
      <c r="N33" s="43"/>
    </row>
    <row r="34" spans="1:14" ht="22.5" outlineLevel="1">
      <c r="A34" s="44"/>
      <c r="B34" s="50" t="s">
        <v>46</v>
      </c>
      <c r="C34" s="46" t="s">
        <v>47</v>
      </c>
      <c r="D34" s="47" t="s">
        <v>43</v>
      </c>
      <c r="E34" s="48">
        <v>2.64</v>
      </c>
      <c r="F34" s="49">
        <v>13.99</v>
      </c>
      <c r="G34" s="49">
        <v>26.6</v>
      </c>
      <c r="H34" s="49">
        <v>372.13</v>
      </c>
      <c r="I34" s="43"/>
      <c r="J34" s="49">
        <v>372.13</v>
      </c>
      <c r="K34" s="43"/>
      <c r="L34" s="43"/>
      <c r="M34" s="43"/>
      <c r="N34" s="43"/>
    </row>
    <row r="35" spans="1:14" outlineLevel="1">
      <c r="A35" s="44"/>
      <c r="B35" s="50" t="s">
        <v>48</v>
      </c>
      <c r="C35" s="46" t="s">
        <v>49</v>
      </c>
      <c r="D35" s="47" t="s">
        <v>43</v>
      </c>
      <c r="E35" s="48">
        <v>12.768000000000001</v>
      </c>
      <c r="F35" s="49">
        <v>67.67</v>
      </c>
      <c r="G35" s="49">
        <v>1127</v>
      </c>
      <c r="H35" s="49">
        <v>76264.09</v>
      </c>
      <c r="I35" s="43"/>
      <c r="J35" s="49">
        <v>76264.09</v>
      </c>
      <c r="K35" s="49">
        <v>21958.240000000002</v>
      </c>
      <c r="L35" s="43"/>
      <c r="M35" s="43"/>
      <c r="N35" s="43"/>
    </row>
    <row r="36" spans="1:14" ht="22.5" outlineLevel="1">
      <c r="A36" s="44"/>
      <c r="B36" s="50" t="s">
        <v>50</v>
      </c>
      <c r="C36" s="46" t="s">
        <v>51</v>
      </c>
      <c r="D36" s="47" t="s">
        <v>43</v>
      </c>
      <c r="E36" s="48">
        <v>0.24</v>
      </c>
      <c r="F36" s="49">
        <v>1.27</v>
      </c>
      <c r="G36" s="49">
        <v>1063.1500000000001</v>
      </c>
      <c r="H36" s="49">
        <v>1350.2</v>
      </c>
      <c r="I36" s="43"/>
      <c r="J36" s="49">
        <v>1350.2</v>
      </c>
      <c r="K36" s="49">
        <v>353.83</v>
      </c>
      <c r="L36" s="43"/>
      <c r="M36" s="43"/>
      <c r="N36" s="43"/>
    </row>
    <row r="37" spans="1:14" ht="22.5" outlineLevel="1">
      <c r="A37" s="44"/>
      <c r="B37" s="50" t="s">
        <v>52</v>
      </c>
      <c r="C37" s="46" t="s">
        <v>53</v>
      </c>
      <c r="D37" s="47" t="s">
        <v>54</v>
      </c>
      <c r="E37" s="48">
        <v>4.8000000000000001E-2</v>
      </c>
      <c r="F37" s="49">
        <v>0.25440000000000002</v>
      </c>
      <c r="G37" s="43"/>
      <c r="H37" s="43"/>
      <c r="I37" s="43"/>
      <c r="J37" s="43"/>
      <c r="K37" s="43"/>
      <c r="L37" s="43"/>
      <c r="M37" s="43"/>
      <c r="N37" s="43"/>
    </row>
    <row r="38" spans="1:14" ht="22.5" outlineLevel="1">
      <c r="A38" s="44"/>
      <c r="B38" s="50" t="s">
        <v>55</v>
      </c>
      <c r="C38" s="46" t="s">
        <v>56</v>
      </c>
      <c r="D38" s="47" t="s">
        <v>57</v>
      </c>
      <c r="E38" s="48">
        <v>0.21</v>
      </c>
      <c r="F38" s="49">
        <v>1.113</v>
      </c>
      <c r="G38" s="49">
        <v>39.880000000000003</v>
      </c>
      <c r="H38" s="49">
        <v>44.39</v>
      </c>
      <c r="I38" s="43"/>
      <c r="J38" s="43"/>
      <c r="K38" s="43"/>
      <c r="L38" s="49">
        <v>44.39</v>
      </c>
      <c r="M38" s="43"/>
      <c r="N38" s="43"/>
    </row>
    <row r="39" spans="1:14" ht="22.5" outlineLevel="1">
      <c r="A39" s="44"/>
      <c r="B39" s="50" t="s">
        <v>58</v>
      </c>
      <c r="C39" s="46" t="s">
        <v>59</v>
      </c>
      <c r="D39" s="47" t="s">
        <v>60</v>
      </c>
      <c r="E39" s="48">
        <v>8</v>
      </c>
      <c r="F39" s="49">
        <v>42.4</v>
      </c>
      <c r="G39" s="49">
        <v>115.08</v>
      </c>
      <c r="H39" s="49">
        <v>4879.3900000000003</v>
      </c>
      <c r="I39" s="43"/>
      <c r="J39" s="43"/>
      <c r="K39" s="43"/>
      <c r="L39" s="49">
        <v>4879.3900000000003</v>
      </c>
      <c r="M39" s="43"/>
      <c r="N39" s="43"/>
    </row>
    <row r="40" spans="1:14" ht="22.5" outlineLevel="1">
      <c r="A40" s="44"/>
      <c r="B40" s="50" t="s">
        <v>61</v>
      </c>
      <c r="C40" s="46" t="s">
        <v>62</v>
      </c>
      <c r="D40" s="47" t="s">
        <v>63</v>
      </c>
      <c r="E40" s="48">
        <v>0.08</v>
      </c>
      <c r="F40" s="49">
        <v>0.42399999999999999</v>
      </c>
      <c r="G40" s="49">
        <v>19753.77</v>
      </c>
      <c r="H40" s="49">
        <v>8375.6</v>
      </c>
      <c r="I40" s="43"/>
      <c r="J40" s="43"/>
      <c r="K40" s="43"/>
      <c r="L40" s="49">
        <v>8375.6</v>
      </c>
      <c r="M40" s="43"/>
      <c r="N40" s="43"/>
    </row>
    <row r="41" spans="1:14" ht="22.5" outlineLevel="1">
      <c r="A41" s="44"/>
      <c r="B41" s="50" t="s">
        <v>64</v>
      </c>
      <c r="C41" s="46" t="s">
        <v>65</v>
      </c>
      <c r="D41" s="47" t="s">
        <v>63</v>
      </c>
      <c r="E41" s="48">
        <v>0.08</v>
      </c>
      <c r="F41" s="49">
        <v>0.42399999999999999</v>
      </c>
      <c r="G41" s="49">
        <v>13229.33</v>
      </c>
      <c r="H41" s="49">
        <v>5609.24</v>
      </c>
      <c r="I41" s="43"/>
      <c r="J41" s="43"/>
      <c r="K41" s="43"/>
      <c r="L41" s="49">
        <v>5609.24</v>
      </c>
      <c r="M41" s="43"/>
      <c r="N41" s="43"/>
    </row>
    <row r="42" spans="1:14" ht="22.5" outlineLevel="1">
      <c r="A42" s="44"/>
      <c r="B42" s="50" t="s">
        <v>66</v>
      </c>
      <c r="C42" s="46" t="s">
        <v>67</v>
      </c>
      <c r="D42" s="47" t="s">
        <v>68</v>
      </c>
      <c r="E42" s="48">
        <v>2.57</v>
      </c>
      <c r="F42" s="49">
        <v>13.62</v>
      </c>
      <c r="G42" s="43"/>
      <c r="H42" s="43"/>
      <c r="I42" s="43"/>
      <c r="J42" s="43"/>
      <c r="K42" s="43"/>
      <c r="L42" s="43"/>
      <c r="M42" s="43"/>
      <c r="N42" s="43"/>
    </row>
    <row r="43" spans="1:14" ht="41.25">
      <c r="A43" s="51">
        <v>2</v>
      </c>
      <c r="B43" s="39" t="s">
        <v>71</v>
      </c>
      <c r="C43" s="40" t="s">
        <v>69</v>
      </c>
      <c r="D43" s="41" t="s">
        <v>70</v>
      </c>
      <c r="E43" s="42"/>
      <c r="F43" s="43">
        <v>530</v>
      </c>
      <c r="G43" s="43">
        <v>142.27000000000001</v>
      </c>
      <c r="H43" s="43">
        <v>75403</v>
      </c>
      <c r="I43" s="43"/>
      <c r="J43" s="43"/>
      <c r="K43" s="43"/>
      <c r="L43" s="43">
        <v>75403</v>
      </c>
      <c r="M43" s="43"/>
      <c r="N43" s="43"/>
    </row>
    <row r="44" spans="1:14">
      <c r="A44" s="65" t="s">
        <v>72</v>
      </c>
      <c r="B44" s="64"/>
      <c r="C44" s="64"/>
      <c r="D44" s="64"/>
      <c r="E44" s="64"/>
      <c r="F44" s="64"/>
      <c r="G44" s="64"/>
      <c r="H44" s="52">
        <v>194281</v>
      </c>
      <c r="I44" s="52">
        <v>19684</v>
      </c>
      <c r="J44" s="52">
        <v>80285</v>
      </c>
      <c r="K44" s="52">
        <v>22724</v>
      </c>
      <c r="L44" s="52">
        <v>94312</v>
      </c>
      <c r="M44" s="52">
        <v>87</v>
      </c>
      <c r="N44" s="52">
        <v>70.209999999999994</v>
      </c>
    </row>
    <row r="45" spans="1:14">
      <c r="A45" s="65" t="s">
        <v>73</v>
      </c>
      <c r="B45" s="64"/>
      <c r="C45" s="64"/>
      <c r="D45" s="64"/>
      <c r="E45" s="64"/>
      <c r="F45" s="64"/>
      <c r="G45" s="64"/>
      <c r="H45" s="52">
        <v>40288</v>
      </c>
      <c r="I45" s="43"/>
      <c r="J45" s="43"/>
      <c r="K45" s="43"/>
      <c r="L45" s="43"/>
      <c r="M45" s="43"/>
      <c r="N45" s="43"/>
    </row>
    <row r="46" spans="1:14">
      <c r="A46" s="65" t="s">
        <v>74</v>
      </c>
      <c r="B46" s="64"/>
      <c r="C46" s="64"/>
      <c r="D46" s="64"/>
      <c r="E46" s="64"/>
      <c r="F46" s="64"/>
      <c r="G46" s="64"/>
      <c r="H46" s="52">
        <v>27565</v>
      </c>
      <c r="I46" s="43"/>
      <c r="J46" s="43"/>
      <c r="K46" s="43"/>
      <c r="L46" s="43"/>
      <c r="M46" s="43"/>
      <c r="N46" s="43"/>
    </row>
    <row r="47" spans="1:14">
      <c r="A47" s="69" t="s">
        <v>75</v>
      </c>
      <c r="B47" s="64"/>
      <c r="C47" s="64"/>
      <c r="D47" s="64"/>
      <c r="E47" s="64"/>
      <c r="F47" s="64"/>
      <c r="G47" s="64"/>
      <c r="H47" s="43"/>
      <c r="I47" s="43"/>
      <c r="J47" s="43"/>
      <c r="K47" s="43"/>
      <c r="L47" s="43"/>
      <c r="M47" s="43"/>
      <c r="N47" s="43"/>
    </row>
    <row r="48" spans="1:14">
      <c r="A48" s="65" t="s">
        <v>76</v>
      </c>
      <c r="B48" s="64"/>
      <c r="C48" s="64"/>
      <c r="D48" s="64"/>
      <c r="E48" s="64"/>
      <c r="F48" s="64"/>
      <c r="G48" s="64"/>
      <c r="H48" s="52">
        <v>262134</v>
      </c>
      <c r="I48" s="43"/>
      <c r="J48" s="43"/>
      <c r="K48" s="43"/>
      <c r="L48" s="43"/>
      <c r="M48" s="52">
        <v>87</v>
      </c>
      <c r="N48" s="52">
        <v>70.209999999999994</v>
      </c>
    </row>
    <row r="49" spans="1:14">
      <c r="A49" s="65" t="s">
        <v>77</v>
      </c>
      <c r="B49" s="64"/>
      <c r="C49" s="64"/>
      <c r="D49" s="64"/>
      <c r="E49" s="64"/>
      <c r="F49" s="64"/>
      <c r="G49" s="64"/>
      <c r="H49" s="52">
        <v>262134</v>
      </c>
      <c r="I49" s="43"/>
      <c r="J49" s="43"/>
      <c r="K49" s="43"/>
      <c r="L49" s="43"/>
      <c r="M49" s="52">
        <v>87</v>
      </c>
      <c r="N49" s="52">
        <v>70.209999999999994</v>
      </c>
    </row>
    <row r="50" spans="1:14">
      <c r="A50" s="65" t="s">
        <v>78</v>
      </c>
      <c r="B50" s="64"/>
      <c r="C50" s="64"/>
      <c r="D50" s="64"/>
      <c r="E50" s="64"/>
      <c r="F50" s="64"/>
      <c r="G50" s="64"/>
      <c r="H50" s="43"/>
      <c r="I50" s="43"/>
      <c r="J50" s="43"/>
      <c r="K50" s="43"/>
      <c r="L50" s="43"/>
      <c r="M50" s="43"/>
      <c r="N50" s="43"/>
    </row>
    <row r="51" spans="1:14">
      <c r="A51" s="65" t="s">
        <v>79</v>
      </c>
      <c r="B51" s="64"/>
      <c r="C51" s="64"/>
      <c r="D51" s="64"/>
      <c r="E51" s="64"/>
      <c r="F51" s="64"/>
      <c r="G51" s="64"/>
      <c r="H51" s="52">
        <v>94312</v>
      </c>
      <c r="I51" s="43"/>
      <c r="J51" s="43"/>
      <c r="K51" s="43"/>
      <c r="L51" s="43"/>
      <c r="M51" s="43"/>
      <c r="N51" s="43"/>
    </row>
    <row r="52" spans="1:14">
      <c r="A52" s="65" t="s">
        <v>80</v>
      </c>
      <c r="B52" s="64"/>
      <c r="C52" s="64"/>
      <c r="D52" s="64"/>
      <c r="E52" s="64"/>
      <c r="F52" s="64"/>
      <c r="G52" s="64"/>
      <c r="H52" s="52">
        <v>80285</v>
      </c>
      <c r="I52" s="43"/>
      <c r="J52" s="43"/>
      <c r="K52" s="43"/>
      <c r="L52" s="43"/>
      <c r="M52" s="43"/>
      <c r="N52" s="43"/>
    </row>
    <row r="53" spans="1:14">
      <c r="A53" s="65" t="s">
        <v>81</v>
      </c>
      <c r="B53" s="64"/>
      <c r="C53" s="64"/>
      <c r="D53" s="64"/>
      <c r="E53" s="64"/>
      <c r="F53" s="64"/>
      <c r="G53" s="64"/>
      <c r="H53" s="52">
        <v>42408</v>
      </c>
      <c r="I53" s="43"/>
      <c r="J53" s="43"/>
      <c r="K53" s="43"/>
      <c r="L53" s="43"/>
      <c r="M53" s="43"/>
      <c r="N53" s="43"/>
    </row>
    <row r="54" spans="1:14">
      <c r="A54" s="65" t="s">
        <v>82</v>
      </c>
      <c r="B54" s="64"/>
      <c r="C54" s="64"/>
      <c r="D54" s="64"/>
      <c r="E54" s="64"/>
      <c r="F54" s="64"/>
      <c r="G54" s="64"/>
      <c r="H54" s="52">
        <v>40288</v>
      </c>
      <c r="I54" s="43"/>
      <c r="J54" s="43"/>
      <c r="K54" s="43"/>
      <c r="L54" s="43"/>
      <c r="M54" s="43"/>
      <c r="N54" s="43"/>
    </row>
    <row r="55" spans="1:14">
      <c r="A55" s="65" t="s">
        <v>83</v>
      </c>
      <c r="B55" s="64"/>
      <c r="C55" s="64"/>
      <c r="D55" s="64"/>
      <c r="E55" s="64"/>
      <c r="F55" s="64"/>
      <c r="G55" s="64"/>
      <c r="H55" s="52">
        <v>27565</v>
      </c>
      <c r="I55" s="43"/>
      <c r="J55" s="43"/>
      <c r="K55" s="43"/>
      <c r="L55" s="43"/>
      <c r="M55" s="43"/>
      <c r="N55" s="43"/>
    </row>
    <row r="56" spans="1:14">
      <c r="A56" s="69" t="s">
        <v>84</v>
      </c>
      <c r="B56" s="64"/>
      <c r="C56" s="64"/>
      <c r="D56" s="64"/>
      <c r="E56" s="64"/>
      <c r="F56" s="64"/>
      <c r="G56" s="64"/>
      <c r="H56" s="53">
        <v>262134</v>
      </c>
      <c r="I56" s="43"/>
      <c r="J56" s="43"/>
      <c r="K56" s="43"/>
      <c r="L56" s="43"/>
      <c r="M56" s="53">
        <v>87</v>
      </c>
      <c r="N56" s="53">
        <v>70.209999999999994</v>
      </c>
    </row>
    <row r="57" spans="1:14">
      <c r="A57" s="65" t="s">
        <v>85</v>
      </c>
      <c r="B57" s="64"/>
      <c r="C57" s="64"/>
      <c r="D57" s="64"/>
      <c r="E57" s="64"/>
      <c r="F57" s="64"/>
      <c r="G57" s="64"/>
      <c r="H57" s="52">
        <v>75403</v>
      </c>
      <c r="I57" s="43"/>
      <c r="J57" s="43"/>
      <c r="K57" s="43"/>
      <c r="L57" s="43"/>
      <c r="M57" s="43"/>
      <c r="N57" s="43"/>
    </row>
    <row r="58" spans="1:14">
      <c r="A58" s="70" t="s">
        <v>86</v>
      </c>
      <c r="B58" s="71"/>
      <c r="C58" s="71"/>
      <c r="D58" s="71"/>
      <c r="E58" s="71"/>
      <c r="F58" s="71"/>
      <c r="G58" s="71"/>
      <c r="H58" s="71"/>
      <c r="I58" s="71"/>
      <c r="J58" s="71"/>
      <c r="K58" s="71"/>
      <c r="L58" s="71"/>
      <c r="M58" s="71"/>
      <c r="N58" s="71"/>
    </row>
    <row r="59" spans="1:14">
      <c r="A59" s="65" t="s">
        <v>87</v>
      </c>
      <c r="B59" s="64"/>
      <c r="C59" s="64"/>
      <c r="D59" s="64"/>
      <c r="E59" s="64"/>
      <c r="F59" s="64"/>
      <c r="G59" s="64"/>
      <c r="H59" s="52">
        <v>194281</v>
      </c>
      <c r="I59" s="52">
        <v>19684</v>
      </c>
      <c r="J59" s="52">
        <v>80285</v>
      </c>
      <c r="K59" s="52">
        <v>22724</v>
      </c>
      <c r="L59" s="52">
        <v>94312</v>
      </c>
      <c r="M59" s="52">
        <v>87</v>
      </c>
      <c r="N59" s="52">
        <v>70.209999999999994</v>
      </c>
    </row>
    <row r="60" spans="1:14">
      <c r="A60" s="65" t="s">
        <v>73</v>
      </c>
      <c r="B60" s="64"/>
      <c r="C60" s="64"/>
      <c r="D60" s="64"/>
      <c r="E60" s="64"/>
      <c r="F60" s="64"/>
      <c r="G60" s="64"/>
      <c r="H60" s="52">
        <v>40288</v>
      </c>
      <c r="I60" s="43"/>
      <c r="J60" s="43"/>
      <c r="K60" s="43"/>
      <c r="L60" s="43"/>
      <c r="M60" s="43"/>
      <c r="N60" s="43"/>
    </row>
    <row r="61" spans="1:14">
      <c r="A61" s="65" t="s">
        <v>74</v>
      </c>
      <c r="B61" s="64"/>
      <c r="C61" s="64"/>
      <c r="D61" s="64"/>
      <c r="E61" s="64"/>
      <c r="F61" s="64"/>
      <c r="G61" s="64"/>
      <c r="H61" s="52">
        <v>27565</v>
      </c>
      <c r="I61" s="43"/>
      <c r="J61" s="43"/>
      <c r="K61" s="43"/>
      <c r="L61" s="43"/>
      <c r="M61" s="43"/>
      <c r="N61" s="43"/>
    </row>
    <row r="62" spans="1:14">
      <c r="A62" s="69" t="s">
        <v>88</v>
      </c>
      <c r="B62" s="64"/>
      <c r="C62" s="64"/>
      <c r="D62" s="64"/>
      <c r="E62" s="64"/>
      <c r="F62" s="64"/>
      <c r="G62" s="64"/>
      <c r="H62" s="43"/>
      <c r="I62" s="43"/>
      <c r="J62" s="43"/>
      <c r="K62" s="43"/>
      <c r="L62" s="43"/>
      <c r="M62" s="43"/>
      <c r="N62" s="43"/>
    </row>
    <row r="63" spans="1:14">
      <c r="A63" s="65" t="s">
        <v>76</v>
      </c>
      <c r="B63" s="64"/>
      <c r="C63" s="64"/>
      <c r="D63" s="64"/>
      <c r="E63" s="64"/>
      <c r="F63" s="64"/>
      <c r="G63" s="64"/>
      <c r="H63" s="52">
        <v>262134</v>
      </c>
      <c r="I63" s="43"/>
      <c r="J63" s="43"/>
      <c r="K63" s="43"/>
      <c r="L63" s="43"/>
      <c r="M63" s="52">
        <v>87</v>
      </c>
      <c r="N63" s="52">
        <v>70.209999999999994</v>
      </c>
    </row>
    <row r="64" spans="1:14">
      <c r="A64" s="65" t="s">
        <v>77</v>
      </c>
      <c r="B64" s="64"/>
      <c r="C64" s="64"/>
      <c r="D64" s="64"/>
      <c r="E64" s="64"/>
      <c r="F64" s="64"/>
      <c r="G64" s="64"/>
      <c r="H64" s="52">
        <v>262134</v>
      </c>
      <c r="I64" s="43"/>
      <c r="J64" s="43"/>
      <c r="K64" s="43"/>
      <c r="L64" s="43"/>
      <c r="M64" s="52">
        <v>87</v>
      </c>
      <c r="N64" s="52">
        <v>70.209999999999994</v>
      </c>
    </row>
    <row r="65" spans="1:14">
      <c r="A65" s="65" t="s">
        <v>78</v>
      </c>
      <c r="B65" s="64"/>
      <c r="C65" s="64"/>
      <c r="D65" s="64"/>
      <c r="E65" s="64"/>
      <c r="F65" s="64"/>
      <c r="G65" s="64"/>
      <c r="H65" s="43"/>
      <c r="I65" s="43"/>
      <c r="J65" s="43"/>
      <c r="K65" s="43"/>
      <c r="L65" s="43"/>
      <c r="M65" s="43"/>
      <c r="N65" s="43"/>
    </row>
    <row r="66" spans="1:14">
      <c r="A66" s="65" t="s">
        <v>79</v>
      </c>
      <c r="B66" s="64"/>
      <c r="C66" s="64"/>
      <c r="D66" s="64"/>
      <c r="E66" s="64"/>
      <c r="F66" s="64"/>
      <c r="G66" s="64"/>
      <c r="H66" s="52">
        <v>94312</v>
      </c>
      <c r="I66" s="43"/>
      <c r="J66" s="43"/>
      <c r="K66" s="43"/>
      <c r="L66" s="43"/>
      <c r="M66" s="43"/>
      <c r="N66" s="43"/>
    </row>
    <row r="67" spans="1:14">
      <c r="A67" s="65" t="s">
        <v>80</v>
      </c>
      <c r="B67" s="64"/>
      <c r="C67" s="64"/>
      <c r="D67" s="64"/>
      <c r="E67" s="64"/>
      <c r="F67" s="64"/>
      <c r="G67" s="64"/>
      <c r="H67" s="52">
        <v>80285</v>
      </c>
      <c r="I67" s="43"/>
      <c r="J67" s="43"/>
      <c r="K67" s="43"/>
      <c r="L67" s="43"/>
      <c r="M67" s="43"/>
      <c r="N67" s="43"/>
    </row>
    <row r="68" spans="1:14">
      <c r="A68" s="65" t="s">
        <v>81</v>
      </c>
      <c r="B68" s="64"/>
      <c r="C68" s="64"/>
      <c r="D68" s="64"/>
      <c r="E68" s="64"/>
      <c r="F68" s="64"/>
      <c r="G68" s="64"/>
      <c r="H68" s="52">
        <v>42408</v>
      </c>
      <c r="I68" s="43"/>
      <c r="J68" s="43"/>
      <c r="K68" s="43"/>
      <c r="L68" s="43"/>
      <c r="M68" s="43"/>
      <c r="N68" s="43"/>
    </row>
    <row r="69" spans="1:14">
      <c r="A69" s="65" t="s">
        <v>82</v>
      </c>
      <c r="B69" s="64"/>
      <c r="C69" s="64"/>
      <c r="D69" s="64"/>
      <c r="E69" s="64"/>
      <c r="F69" s="64"/>
      <c r="G69" s="64"/>
      <c r="H69" s="52">
        <v>40288</v>
      </c>
      <c r="I69" s="43"/>
      <c r="J69" s="43"/>
      <c r="K69" s="43"/>
      <c r="L69" s="43"/>
      <c r="M69" s="43"/>
      <c r="N69" s="43"/>
    </row>
    <row r="70" spans="1:14">
      <c r="A70" s="65" t="s">
        <v>83</v>
      </c>
      <c r="B70" s="64"/>
      <c r="C70" s="64"/>
      <c r="D70" s="64"/>
      <c r="E70" s="64"/>
      <c r="F70" s="64"/>
      <c r="G70" s="64"/>
      <c r="H70" s="52">
        <v>27565</v>
      </c>
      <c r="I70" s="43"/>
      <c r="J70" s="43"/>
      <c r="K70" s="43"/>
      <c r="L70" s="43"/>
      <c r="M70" s="43"/>
      <c r="N70" s="43"/>
    </row>
    <row r="71" spans="1:14">
      <c r="A71" s="65" t="s">
        <v>89</v>
      </c>
      <c r="B71" s="64"/>
      <c r="C71" s="64"/>
      <c r="D71" s="64"/>
      <c r="E71" s="64"/>
      <c r="F71" s="64"/>
      <c r="G71" s="64"/>
      <c r="H71" s="52">
        <v>-75403</v>
      </c>
      <c r="I71" s="43"/>
      <c r="J71" s="43"/>
      <c r="K71" s="43"/>
      <c r="L71" s="43"/>
      <c r="M71" s="43"/>
      <c r="N71" s="43"/>
    </row>
    <row r="72" spans="1:14">
      <c r="A72" s="69" t="s">
        <v>77</v>
      </c>
      <c r="B72" s="64"/>
      <c r="C72" s="64"/>
      <c r="D72" s="64"/>
      <c r="E72" s="64"/>
      <c r="F72" s="64"/>
      <c r="G72" s="64"/>
      <c r="H72" s="53">
        <v>186731</v>
      </c>
      <c r="I72" s="43"/>
      <c r="J72" s="43"/>
      <c r="K72" s="43"/>
      <c r="L72" s="43"/>
      <c r="M72" s="43"/>
      <c r="N72" s="43"/>
    </row>
    <row r="73" spans="1:14">
      <c r="A73" s="65" t="s">
        <v>90</v>
      </c>
      <c r="B73" s="64"/>
      <c r="C73" s="64"/>
      <c r="D73" s="64"/>
      <c r="E73" s="64"/>
      <c r="F73" s="64"/>
      <c r="G73" s="64"/>
      <c r="H73" s="52">
        <v>3735</v>
      </c>
      <c r="I73" s="43"/>
      <c r="J73" s="43"/>
      <c r="K73" s="43"/>
      <c r="L73" s="43"/>
      <c r="M73" s="43"/>
      <c r="N73" s="43"/>
    </row>
    <row r="74" spans="1:14">
      <c r="A74" s="69" t="s">
        <v>91</v>
      </c>
      <c r="B74" s="64"/>
      <c r="C74" s="64"/>
      <c r="D74" s="64"/>
      <c r="E74" s="64"/>
      <c r="F74" s="64"/>
      <c r="G74" s="64"/>
      <c r="H74" s="53">
        <v>190466</v>
      </c>
      <c r="I74" s="43"/>
      <c r="J74" s="43"/>
      <c r="K74" s="43"/>
      <c r="L74" s="43"/>
      <c r="M74" s="43"/>
      <c r="N74" s="43"/>
    </row>
    <row r="75" spans="1:14" ht="26.1" customHeight="1">
      <c r="A75" s="65" t="s">
        <v>92</v>
      </c>
      <c r="B75" s="64"/>
      <c r="C75" s="64"/>
      <c r="D75" s="64"/>
      <c r="E75" s="64"/>
      <c r="F75" s="64"/>
      <c r="G75" s="64"/>
      <c r="H75" s="52">
        <v>5524</v>
      </c>
      <c r="I75" s="43"/>
      <c r="J75" s="43"/>
      <c r="K75" s="43"/>
      <c r="L75" s="43"/>
      <c r="M75" s="43"/>
      <c r="N75" s="43"/>
    </row>
    <row r="76" spans="1:14">
      <c r="A76" s="69" t="s">
        <v>93</v>
      </c>
      <c r="B76" s="64"/>
      <c r="C76" s="64"/>
      <c r="D76" s="64"/>
      <c r="E76" s="64"/>
      <c r="F76" s="64"/>
      <c r="G76" s="64"/>
      <c r="H76" s="53">
        <v>195990</v>
      </c>
      <c r="I76" s="43"/>
      <c r="J76" s="43"/>
      <c r="K76" s="43"/>
      <c r="L76" s="43"/>
      <c r="M76" s="43"/>
      <c r="N76" s="43"/>
    </row>
    <row r="77" spans="1:14">
      <c r="A77" s="65" t="s">
        <v>95</v>
      </c>
      <c r="B77" s="64"/>
      <c r="C77" s="64"/>
      <c r="D77" s="64"/>
      <c r="E77" s="64"/>
      <c r="F77" s="64"/>
      <c r="G77" s="64"/>
      <c r="H77" s="52">
        <f>H76*20%</f>
        <v>39198</v>
      </c>
      <c r="I77" s="43"/>
      <c r="J77" s="43"/>
      <c r="K77" s="43"/>
      <c r="L77" s="43"/>
      <c r="M77" s="43"/>
      <c r="N77" s="43"/>
    </row>
    <row r="78" spans="1:14">
      <c r="A78" s="69" t="s">
        <v>94</v>
      </c>
      <c r="B78" s="64"/>
      <c r="C78" s="64"/>
      <c r="D78" s="64"/>
      <c r="E78" s="64"/>
      <c r="F78" s="64"/>
      <c r="G78" s="64"/>
      <c r="H78" s="53">
        <f>H76+H77</f>
        <v>235188</v>
      </c>
      <c r="I78" s="43"/>
      <c r="J78" s="43"/>
      <c r="K78" s="43"/>
      <c r="L78" s="43"/>
      <c r="M78" s="53">
        <v>87</v>
      </c>
      <c r="N78" s="53">
        <v>70.209999999999994</v>
      </c>
    </row>
    <row r="79" spans="1:14">
      <c r="A79" s="65" t="s">
        <v>85</v>
      </c>
      <c r="B79" s="64"/>
      <c r="C79" s="64"/>
      <c r="D79" s="64"/>
      <c r="E79" s="64"/>
      <c r="F79" s="64"/>
      <c r="G79" s="64"/>
      <c r="H79" s="52">
        <v>75403</v>
      </c>
      <c r="I79" s="43"/>
      <c r="J79" s="43"/>
      <c r="K79" s="43"/>
      <c r="L79" s="43"/>
      <c r="M79" s="43"/>
      <c r="N79" s="43"/>
    </row>
  </sheetData>
  <mergeCells count="56">
    <mergeCell ref="A77:G77"/>
    <mergeCell ref="A78:G78"/>
    <mergeCell ref="A79:G79"/>
    <mergeCell ref="A72:G72"/>
    <mergeCell ref="A73:G73"/>
    <mergeCell ref="A74:G74"/>
    <mergeCell ref="A75:G75"/>
    <mergeCell ref="A76:G76"/>
    <mergeCell ref="A67:G67"/>
    <mergeCell ref="A68:G68"/>
    <mergeCell ref="A69:G69"/>
    <mergeCell ref="A70:G70"/>
    <mergeCell ref="A71:G71"/>
    <mergeCell ref="A62:G62"/>
    <mergeCell ref="A63:G63"/>
    <mergeCell ref="A64:G64"/>
    <mergeCell ref="A65:G65"/>
    <mergeCell ref="A66:G66"/>
    <mergeCell ref="A57:G57"/>
    <mergeCell ref="A58:N58"/>
    <mergeCell ref="A59:G59"/>
    <mergeCell ref="A60:G60"/>
    <mergeCell ref="A61:G61"/>
    <mergeCell ref="A52:G52"/>
    <mergeCell ref="A53:G53"/>
    <mergeCell ref="A54:G54"/>
    <mergeCell ref="A55:G55"/>
    <mergeCell ref="A56:G56"/>
    <mergeCell ref="A47:G47"/>
    <mergeCell ref="A48:G48"/>
    <mergeCell ref="A49:G49"/>
    <mergeCell ref="A50:G50"/>
    <mergeCell ref="A51:G51"/>
    <mergeCell ref="A28:N28"/>
    <mergeCell ref="A44:G44"/>
    <mergeCell ref="A45:G45"/>
    <mergeCell ref="A46:G46"/>
    <mergeCell ref="A24:A26"/>
    <mergeCell ref="B24:B26"/>
    <mergeCell ref="C24:C26"/>
    <mergeCell ref="D24:D26"/>
    <mergeCell ref="N24:N26"/>
    <mergeCell ref="F25:F26"/>
    <mergeCell ref="E24:F24"/>
    <mergeCell ref="E25:E26"/>
    <mergeCell ref="M24:M26"/>
    <mergeCell ref="I25:K25"/>
    <mergeCell ref="G25:G26"/>
    <mergeCell ref="H25:H26"/>
    <mergeCell ref="G24:L24"/>
    <mergeCell ref="A8:N8"/>
    <mergeCell ref="C14:N14"/>
    <mergeCell ref="C17:N17"/>
    <mergeCell ref="F18:G18"/>
    <mergeCell ref="F19:G19"/>
    <mergeCell ref="F20:G20"/>
  </mergeCells>
  <phoneticPr fontId="1" type="noConversion"/>
  <pageMargins left="0.19685039370078741" right="0" top="0.47244094488188981" bottom="0.43307086614173229" header="0.23622047244094491" footer="0.23622047244094491"/>
  <pageSetup paperSize="9" scale="87" fitToHeight="1000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Ресурсная смета 14 граф</vt:lpstr>
      <vt:lpstr>'Ресурсная смета 14 граф'!FOT</vt:lpstr>
      <vt:lpstr>'Ресурсная смета 14 граф'!Ind</vt:lpstr>
      <vt:lpstr>'Ресурсная смета 14 граф'!Obj</vt:lpstr>
      <vt:lpstr>'Ресурсная смета 14 граф'!Obosn</vt:lpstr>
      <vt:lpstr>'Ресурсная смета 14 граф'!Print_Titles</vt:lpstr>
      <vt:lpstr>'Ресурсная смета 14 граф'!SmPr</vt:lpstr>
      <vt:lpstr>'Ресурсная смета 14 граф'!Заголовки_для_печати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</dc:creator>
  <cp:lastModifiedBy>juravleva_nn</cp:lastModifiedBy>
  <cp:lastPrinted>2021-08-19T08:40:41Z</cp:lastPrinted>
  <dcterms:created xsi:type="dcterms:W3CDTF">2002-02-11T05:58:42Z</dcterms:created>
  <dcterms:modified xsi:type="dcterms:W3CDTF">2021-09-03T08:43:27Z</dcterms:modified>
</cp:coreProperties>
</file>